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ербилова НП\диск е\прогноз\ОТЧЁТ О ПРОГНОЗЕ\"/>
    </mc:Choice>
  </mc:AlternateContent>
  <xr:revisionPtr revIDLastSave="0" documentId="13_ncr:1_{BC5736A3-7134-4918-B334-7F23E4A044D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F20" i="1"/>
  <c r="F18" i="1"/>
  <c r="F9" i="1" l="1"/>
  <c r="F10" i="1"/>
  <c r="F11" i="1"/>
  <c r="F12" i="1"/>
  <c r="F13" i="1"/>
  <c r="F14" i="1"/>
  <c r="F15" i="1"/>
  <c r="F16" i="1"/>
  <c r="F19" i="1"/>
  <c r="F21" i="1"/>
  <c r="F22" i="1"/>
  <c r="F23" i="1"/>
  <c r="F24" i="1"/>
  <c r="F25" i="1"/>
  <c r="F26" i="1"/>
  <c r="F20" i="4" l="1"/>
  <c r="F19" i="4"/>
  <c r="F18" i="4"/>
  <c r="F17" i="4"/>
  <c r="F16" i="4"/>
  <c r="F15" i="4"/>
  <c r="F14" i="4"/>
  <c r="F13" i="4"/>
  <c r="F12" i="4"/>
  <c r="F11" i="4"/>
  <c r="F10" i="4"/>
  <c r="F9" i="4"/>
</calcChain>
</file>

<file path=xl/sharedStrings.xml><?xml version="1.0" encoding="utf-8"?>
<sst xmlns="http://schemas.openxmlformats.org/spreadsheetml/2006/main" count="88" uniqueCount="51">
  <si>
    <t>№ п/п</t>
  </si>
  <si>
    <t>Отчетный год</t>
  </si>
  <si>
    <t xml:space="preserve">Прогнозное значение показателя </t>
  </si>
  <si>
    <t>Фактическое значение показателя</t>
  </si>
  <si>
    <t>Отклонение (+,-)</t>
  </si>
  <si>
    <t>Наименование показателей</t>
  </si>
  <si>
    <t>Ед. измер.</t>
  </si>
  <si>
    <t>Причины отклонения прогнозного значения показателя</t>
  </si>
  <si>
    <t>ОТЧЁТ                                                                                                                                                                            о выполнении показателей прогноза социально-экономического развития Малмыжского района                       на среднесрочный/долгосрочный период по итогам 2017 года</t>
  </si>
  <si>
    <t>Количество поселений, входящих в состав муниципального образования, на начало года</t>
  </si>
  <si>
    <t>Численность постоянного населения (среднегодовая)</t>
  </si>
  <si>
    <t>в том числе: 
городского</t>
  </si>
  <si>
    <t>сельского</t>
  </si>
  <si>
    <t>человек</t>
  </si>
  <si>
    <t>единиц</t>
  </si>
  <si>
    <t>Доходы бюджета муниципального образования (консолидированного), всего</t>
  </si>
  <si>
    <t>Расходы бюджета муниципального образования (консолидированного), всего</t>
  </si>
  <si>
    <t xml:space="preserve">тыс.руб. </t>
  </si>
  <si>
    <t xml:space="preserve">Отгружено товаров собственного производства, выполненных работ и услуг собственными силами по видам экономической деятельности по крупным и средним организациям всего (B+С+D+E) </t>
  </si>
  <si>
    <t>тыс.рублей в ценах соответствующих лет</t>
  </si>
  <si>
    <t>Выручка в сельхозпредприятиях, всего</t>
  </si>
  <si>
    <t xml:space="preserve">тыс. руб. </t>
  </si>
  <si>
    <t>Количество организаций, зарегистрированных на территории муниципального образования</t>
  </si>
  <si>
    <t>Количество ИП, зарегистрированных на территории муниципального образования</t>
  </si>
  <si>
    <t>Оборот розничной торговли</t>
  </si>
  <si>
    <t>тыс.руб. в ценах соответствующих лет</t>
  </si>
  <si>
    <t>Инвестиции за счет всех источников финансирования (по местонахождению заказчика) по крупным и средним предприятиям и организациям (без субъектов малого предпринимательства и параметров неформальной деятельности, с учетом организаций со средней численностью раб-ов до 15 человек, не являющиеся субъектами малого предпринимательства ) - всего</t>
  </si>
  <si>
    <t>тыс. рублей</t>
  </si>
  <si>
    <t>Численность безработных, зарегистрированных в государственных учреждениях службы занятости населения (среднегодовая)</t>
  </si>
  <si>
    <t>Прибыль прибыльных организаций</t>
  </si>
  <si>
    <t>Численность экономически активного населения</t>
  </si>
  <si>
    <t>Среднемесячная номинальная начисленная заработная плата в расчете на одного работника</t>
  </si>
  <si>
    <t xml:space="preserve">Отгружено товаров собственного производства, выполненных работ и услуг собственными силами по видам экономической деятельности по полному кругу организаций всего (B+С+D+E) </t>
  </si>
  <si>
    <t>Оборот общественного питания</t>
  </si>
  <si>
    <t>Инвестиции в основной капитал за счет всех источников финансирования (по местонахождению заказчика) - всего</t>
  </si>
  <si>
    <t>Численность занятых в экономике (среднегодовая, включая лиц, занятых в личном подсобном хозяйстве) - всего</t>
  </si>
  <si>
    <t>Численность трудовых ресурсов, всего</t>
  </si>
  <si>
    <t>рублей</t>
  </si>
  <si>
    <t>городского</t>
  </si>
  <si>
    <t>Большая доля оттока населения планировалась из сельской местности, по факту уменьшилось городское население</t>
  </si>
  <si>
    <t>повлияла ситуация со структурой населения, естественной убылью и миграцией населения</t>
  </si>
  <si>
    <t>Закрывались предприятия, существующие в основном только по документам, не ведущие хозяйственной деятельности</t>
  </si>
  <si>
    <t>естественная и миграционная убыль населения</t>
  </si>
  <si>
    <t>увеличение производства продукции (мясо, молоко),увеличение цены реализации на продукцию</t>
  </si>
  <si>
    <t>Повлияли неблагоприятные условия в экономике для открытия ИП (нет твёрдой, существенной  поддержки для начинающих ИП и пр.)</t>
  </si>
  <si>
    <t>ОТЧЁТ                                                                                                                                                                                                                        о выполнении показателей прогноза социально-экономического развития Малмыжского района                                                    на среднесрочный/долгосрочный период по итогам 2021 года</t>
  </si>
  <si>
    <t xml:space="preserve">В связи с тем, что по разделу В "Добыча полезных ископаемых"произошло снижение производства по добыче  полезных ископаемых на 56,7%. По разделу С "Обрабатывающие прозводства" произошло увеличение на  1,1% в связи  с увеличением   производства пищевых продуктов,  раздел Д "Обеспечение электрической энергией, газом  и паром"увеличился  на 3,1%,  раздел Е " Водоснабжение;водоотведение, организация сбора и утилизации отходов, деятельность по ликвидации загрязнений"увеличился  на 11%. </t>
  </si>
  <si>
    <t>население выезжало работать вахтовым методом, в количестве больше ожидаемого, в связи с чем численность безработных (состоящих на учёте в ЦЗН) снизилась</t>
  </si>
  <si>
    <t xml:space="preserve">Отгрузка по крупным и средним предрприятиям района сложилась  выше ожидаемого значения. Снижение сложилось по добыче полезных ископаемых на 1794,3 тыс.руб. или на 56,7%. По разделам С "Обрабатывающие производства " с увеличением показателя по производству металлической минеральной продукции в 3,0 раз. Раздел D "Обеспечение электрической энергией, газом,паром увеличился на 0,4 %, раздел Е "Водоснабжение,водоотведение, организация сбора  и утилизации отходов , деятельность по ликвидации загрязнений"увеличился на 40,9%. </t>
  </si>
  <si>
    <t>на увеличение оборота благоприятно оказало воздействие открытие новых субъектов торговли и общественного питания</t>
  </si>
  <si>
    <t>Приобретение техники,оборудования, скота на базе ООО а/ф Савали, ООО а/ф Смаиль, СПК колхоз "Гигант", СПК СХА  колхоз "Зерновой""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</si>
</sst>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\-#,##0.0"/>
    <numFmt numFmtId="165" formatCode="###0.0;\-###0.0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rgb="FFFF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3" fillId="2" borderId="1" xfId="0" applyFont="1" applyFill="1" applyBorder="1" applyProtection="1">
      <protection locked="0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justify" wrapText="1"/>
    </xf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 shrinkToFit="1"/>
    </xf>
    <xf numFmtId="0" fontId="5" fillId="3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5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3" fontId="7" fillId="3" borderId="6" xfId="0" applyNumberFormat="1" applyFont="1" applyFill="1" applyBorder="1" applyAlignment="1">
      <alignment horizontal="right"/>
    </xf>
    <xf numFmtId="3" fontId="6" fillId="3" borderId="8" xfId="0" applyNumberFormat="1" applyFont="1" applyFill="1" applyBorder="1" applyAlignment="1">
      <alignment horizontal="right"/>
    </xf>
    <xf numFmtId="164" fontId="6" fillId="3" borderId="9" xfId="0" applyNumberFormat="1" applyFont="1" applyFill="1" applyBorder="1" applyAlignment="1" applyProtection="1">
      <alignment horizontal="right"/>
      <protection locked="0"/>
    </xf>
    <xf numFmtId="164" fontId="6" fillId="3" borderId="10" xfId="0" applyNumberFormat="1" applyFont="1" applyFill="1" applyBorder="1" applyAlignment="1" applyProtection="1">
      <alignment horizontal="right"/>
      <protection locked="0"/>
    </xf>
    <xf numFmtId="164" fontId="6" fillId="0" borderId="11" xfId="0" applyNumberFormat="1" applyFont="1" applyBorder="1" applyAlignment="1">
      <alignment horizontal="right"/>
    </xf>
    <xf numFmtId="165" fontId="6" fillId="3" borderId="1" xfId="0" applyNumberFormat="1" applyFont="1" applyFill="1" applyBorder="1" applyAlignment="1">
      <alignment horizontal="right"/>
    </xf>
    <xf numFmtId="0" fontId="3" fillId="3" borderId="3" xfId="0" applyFont="1" applyFill="1" applyBorder="1" applyAlignment="1">
      <alignment horizontal="left" vertical="top" wrapText="1"/>
    </xf>
    <xf numFmtId="164" fontId="6" fillId="3" borderId="7" xfId="0" applyNumberFormat="1" applyFont="1" applyFill="1" applyBorder="1" applyAlignment="1">
      <alignment horizontal="right"/>
    </xf>
    <xf numFmtId="0" fontId="0" fillId="3" borderId="0" xfId="0" applyFill="1"/>
    <xf numFmtId="0" fontId="6" fillId="3" borderId="1" xfId="0" applyFont="1" applyFill="1" applyBorder="1" applyAlignment="1">
      <alignment horizontal="right" wrapText="1"/>
    </xf>
    <xf numFmtId="166" fontId="6" fillId="3" borderId="1" xfId="0" applyNumberFormat="1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right" wrapText="1"/>
    </xf>
    <xf numFmtId="164" fontId="6" fillId="0" borderId="5" xfId="0" applyNumberFormat="1" applyFont="1" applyBorder="1" applyAlignment="1">
      <alignment horizontal="right"/>
    </xf>
    <xf numFmtId="166" fontId="6" fillId="3" borderId="3" xfId="0" applyNumberFormat="1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right" wrapText="1"/>
    </xf>
    <xf numFmtId="166" fontId="9" fillId="3" borderId="1" xfId="0" applyNumberFormat="1" applyFont="1" applyFill="1" applyBorder="1" applyAlignment="1">
      <alignment horizontal="right" wrapText="1"/>
    </xf>
    <xf numFmtId="164" fontId="6" fillId="2" borderId="1" xfId="0" applyNumberFormat="1" applyFont="1" applyFill="1" applyBorder="1" applyAlignment="1">
      <alignment horizontal="right"/>
    </xf>
    <xf numFmtId="0" fontId="6" fillId="3" borderId="1" xfId="0" applyFont="1" applyFill="1" applyBorder="1" applyAlignment="1">
      <alignment horizontal="center" wrapText="1"/>
    </xf>
    <xf numFmtId="166" fontId="6" fillId="3" borderId="1" xfId="0" applyNumberFormat="1" applyFont="1" applyFill="1" applyBorder="1" applyAlignment="1">
      <alignment horizontal="center" wrapText="1"/>
    </xf>
    <xf numFmtId="0" fontId="9" fillId="0" borderId="0" xfId="0" applyFont="1" applyAlignment="1">
      <alignment horizontal="right"/>
    </xf>
    <xf numFmtId="166" fontId="9" fillId="0" borderId="0" xfId="0" applyNumberFormat="1" applyFont="1" applyAlignment="1">
      <alignment horizontal="right"/>
    </xf>
    <xf numFmtId="164" fontId="6" fillId="3" borderId="1" xfId="0" applyNumberFormat="1" applyFont="1" applyFill="1" applyBorder="1" applyAlignment="1">
      <alignment horizontal="right"/>
    </xf>
    <xf numFmtId="0" fontId="10" fillId="3" borderId="1" xfId="0" applyFont="1" applyFill="1" applyBorder="1" applyAlignment="1">
      <alignment horizontal="left" vertical="top" wrapText="1"/>
    </xf>
    <xf numFmtId="0" fontId="11" fillId="0" borderId="0" xfId="0" applyFont="1"/>
    <xf numFmtId="166" fontId="6" fillId="3" borderId="4" xfId="0" applyNumberFormat="1" applyFont="1" applyFill="1" applyBorder="1" applyAlignment="1">
      <alignment horizontal="right" wrapText="1"/>
    </xf>
    <xf numFmtId="164" fontId="6" fillId="3" borderId="18" xfId="0" applyNumberFormat="1" applyFont="1" applyFill="1" applyBorder="1" applyAlignment="1">
      <alignment horizontal="right"/>
    </xf>
    <xf numFmtId="164" fontId="6" fillId="3" borderId="19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1">
    <cellStyle name="Обычный" xfId="0" builtinId="0"/>
  </cellStyles>
  <dxfs count="4">
    <dxf>
      <font>
        <b/>
        <i val="0"/>
        <condense val="0"/>
        <extend val="0"/>
        <u val="none"/>
        <sz val="8"/>
        <color indexed="10"/>
      </font>
      <fill>
        <patternFill>
          <bgColor indexed="42"/>
        </patternFill>
      </fill>
      <border>
        <left style="hair">
          <color indexed="8"/>
        </left>
        <right style="hair">
          <color indexed="8"/>
        </right>
        <top/>
        <bottom style="hair">
          <color indexed="8"/>
        </bottom>
      </border>
    </dxf>
    <dxf>
      <font>
        <b/>
        <i val="0"/>
        <condense val="0"/>
        <extend val="0"/>
        <u val="none"/>
        <sz val="8"/>
        <color indexed="10"/>
      </font>
      <fill>
        <patternFill>
          <bgColor indexed="42"/>
        </patternFill>
      </fill>
      <border>
        <left style="hair">
          <color indexed="8"/>
        </left>
        <right/>
        <top/>
        <bottom style="hair">
          <color indexed="8"/>
        </bottom>
      </border>
    </dxf>
    <dxf>
      <font>
        <b/>
        <i val="0"/>
        <condense val="0"/>
        <extend val="0"/>
        <u val="none"/>
        <sz val="8"/>
        <color indexed="10"/>
      </font>
      <fill>
        <patternFill>
          <bgColor indexed="27"/>
        </patternFill>
      </fill>
      <border>
        <left style="hair">
          <color indexed="8"/>
        </left>
        <right style="hair">
          <color indexed="8"/>
        </right>
        <top style="thin">
          <color indexed="8"/>
        </top>
        <bottom style="hair">
          <color indexed="8"/>
        </bottom>
      </border>
    </dxf>
    <dxf>
      <font>
        <b/>
        <i val="0"/>
        <condense val="0"/>
        <extend val="0"/>
        <u val="none"/>
        <sz val="8"/>
        <color indexed="10"/>
      </font>
      <fill>
        <patternFill>
          <bgColor indexed="33"/>
        </patternFill>
      </fill>
      <border>
        <left style="hair">
          <color indexed="8"/>
        </left>
        <right/>
        <top style="thin">
          <color indexed="8"/>
        </top>
        <bottom style="hair">
          <color indexed="8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topLeftCell="A22" zoomScale="112" zoomScaleNormal="112" workbookViewId="0">
      <selection activeCell="G20" sqref="G20:G21"/>
    </sheetView>
  </sheetViews>
  <sheetFormatPr defaultRowHeight="15" x14ac:dyDescent="0.25"/>
  <cols>
    <col min="1" max="1" width="5.5703125" style="22" customWidth="1"/>
    <col min="2" max="2" width="30.42578125" customWidth="1"/>
    <col min="3" max="3" width="16.85546875" customWidth="1"/>
    <col min="4" max="4" width="16.28515625" style="46" customWidth="1"/>
    <col min="5" max="5" width="15.7109375" style="46" customWidth="1"/>
    <col min="6" max="6" width="15.42578125" style="47" customWidth="1"/>
    <col min="7" max="7" width="35.28515625" style="25" customWidth="1"/>
  </cols>
  <sheetData>
    <row r="1" spans="1:7" ht="18.75" customHeight="1" x14ac:dyDescent="0.25">
      <c r="A1" s="65" t="s">
        <v>45</v>
      </c>
      <c r="B1" s="65"/>
      <c r="C1" s="65"/>
      <c r="D1" s="65"/>
      <c r="E1" s="65"/>
      <c r="F1" s="65"/>
      <c r="G1" s="65"/>
    </row>
    <row r="2" spans="1:7" ht="18.75" customHeight="1" x14ac:dyDescent="0.25">
      <c r="A2" s="65"/>
      <c r="B2" s="65"/>
      <c r="C2" s="65"/>
      <c r="D2" s="65"/>
      <c r="E2" s="65"/>
      <c r="F2" s="65"/>
      <c r="G2" s="65"/>
    </row>
    <row r="3" spans="1:7" ht="28.5" customHeight="1" x14ac:dyDescent="0.25">
      <c r="A3" s="65"/>
      <c r="B3" s="65"/>
      <c r="C3" s="65"/>
      <c r="D3" s="65"/>
      <c r="E3" s="65"/>
      <c r="F3" s="65"/>
      <c r="G3" s="65"/>
    </row>
    <row r="4" spans="1:7" ht="18.75" hidden="1" customHeight="1" x14ac:dyDescent="0.25">
      <c r="A4" s="65"/>
      <c r="B4" s="65"/>
      <c r="C4" s="65"/>
      <c r="D4" s="65"/>
      <c r="E4" s="65"/>
      <c r="F4" s="65"/>
      <c r="G4" s="65"/>
    </row>
    <row r="5" spans="1:7" ht="18.75" x14ac:dyDescent="0.25">
      <c r="A5" s="20"/>
    </row>
    <row r="6" spans="1:7" x14ac:dyDescent="0.25">
      <c r="A6" s="58" t="s">
        <v>0</v>
      </c>
      <c r="B6" s="58" t="s">
        <v>5</v>
      </c>
      <c r="C6" s="58" t="s">
        <v>6</v>
      </c>
      <c r="D6" s="59" t="s">
        <v>1</v>
      </c>
      <c r="E6" s="60"/>
      <c r="F6" s="61"/>
      <c r="G6" s="66" t="s">
        <v>7</v>
      </c>
    </row>
    <row r="7" spans="1:7" x14ac:dyDescent="0.25">
      <c r="A7" s="58"/>
      <c r="B7" s="58"/>
      <c r="C7" s="58"/>
      <c r="D7" s="62"/>
      <c r="E7" s="63"/>
      <c r="F7" s="64"/>
      <c r="G7" s="67"/>
    </row>
    <row r="8" spans="1:7" ht="36.75" x14ac:dyDescent="0.25">
      <c r="A8" s="58"/>
      <c r="B8" s="58"/>
      <c r="C8" s="58"/>
      <c r="D8" s="44" t="s">
        <v>2</v>
      </c>
      <c r="E8" s="44" t="s">
        <v>3</v>
      </c>
      <c r="F8" s="45" t="s">
        <v>4</v>
      </c>
      <c r="G8" s="68"/>
    </row>
    <row r="9" spans="1:7" ht="24" customHeight="1" x14ac:dyDescent="0.25">
      <c r="A9" s="2">
        <v>1</v>
      </c>
      <c r="B9" s="17" t="s">
        <v>10</v>
      </c>
      <c r="C9" s="2" t="s">
        <v>13</v>
      </c>
      <c r="D9" s="37">
        <v>21326</v>
      </c>
      <c r="E9" s="35">
        <v>21343</v>
      </c>
      <c r="F9" s="36">
        <f t="shared" ref="F9:F26" si="0">SUM(E9-D9)</f>
        <v>17</v>
      </c>
      <c r="G9" s="16" t="s">
        <v>42</v>
      </c>
    </row>
    <row r="10" spans="1:7" ht="24.75" customHeight="1" x14ac:dyDescent="0.25">
      <c r="A10" s="2"/>
      <c r="B10" s="16" t="s">
        <v>38</v>
      </c>
      <c r="C10" s="2" t="s">
        <v>13</v>
      </c>
      <c r="D10" s="35">
        <v>7033</v>
      </c>
      <c r="E10" s="35">
        <v>6946</v>
      </c>
      <c r="F10" s="36">
        <f t="shared" si="0"/>
        <v>-87</v>
      </c>
      <c r="G10" s="69" t="s">
        <v>39</v>
      </c>
    </row>
    <row r="11" spans="1:7" ht="22.5" customHeight="1" x14ac:dyDescent="0.25">
      <c r="A11" s="2"/>
      <c r="B11" s="16" t="s">
        <v>12</v>
      </c>
      <c r="C11" s="2" t="s">
        <v>13</v>
      </c>
      <c r="D11" s="35">
        <v>14293</v>
      </c>
      <c r="E11" s="35">
        <v>14397</v>
      </c>
      <c r="F11" s="36">
        <f t="shared" si="0"/>
        <v>104</v>
      </c>
      <c r="G11" s="70"/>
    </row>
    <row r="12" spans="1:7" ht="36" x14ac:dyDescent="0.25">
      <c r="A12" s="2">
        <v>3</v>
      </c>
      <c r="B12" s="16" t="s">
        <v>22</v>
      </c>
      <c r="C12" s="2" t="s">
        <v>14</v>
      </c>
      <c r="D12" s="35">
        <v>230</v>
      </c>
      <c r="E12" s="35">
        <v>231</v>
      </c>
      <c r="F12" s="36">
        <f t="shared" si="0"/>
        <v>1</v>
      </c>
      <c r="G12" s="16" t="s">
        <v>41</v>
      </c>
    </row>
    <row r="13" spans="1:7" ht="65.25" customHeight="1" x14ac:dyDescent="0.25">
      <c r="A13" s="2">
        <v>4</v>
      </c>
      <c r="B13" s="16" t="s">
        <v>23</v>
      </c>
      <c r="C13" s="2" t="s">
        <v>14</v>
      </c>
      <c r="D13" s="35">
        <v>360</v>
      </c>
      <c r="E13" s="35">
        <v>350</v>
      </c>
      <c r="F13" s="36">
        <f t="shared" si="0"/>
        <v>-10</v>
      </c>
      <c r="G13" s="16" t="s">
        <v>44</v>
      </c>
    </row>
    <row r="14" spans="1:7" ht="144" x14ac:dyDescent="0.25">
      <c r="A14" s="2">
        <v>5</v>
      </c>
      <c r="B14" s="17" t="s">
        <v>32</v>
      </c>
      <c r="C14" s="23" t="s">
        <v>19</v>
      </c>
      <c r="D14" s="48">
        <v>676272.6</v>
      </c>
      <c r="E14" s="48">
        <v>684486</v>
      </c>
      <c r="F14" s="36">
        <f t="shared" si="0"/>
        <v>8213.4000000000233</v>
      </c>
      <c r="G14" s="19" t="s">
        <v>46</v>
      </c>
    </row>
    <row r="15" spans="1:7" ht="168" x14ac:dyDescent="0.25">
      <c r="A15" s="2"/>
      <c r="B15" s="17" t="s">
        <v>18</v>
      </c>
      <c r="C15" s="23" t="s">
        <v>19</v>
      </c>
      <c r="D15" s="52">
        <v>18575</v>
      </c>
      <c r="E15" s="53">
        <v>27221</v>
      </c>
      <c r="F15" s="36">
        <f t="shared" si="0"/>
        <v>8646</v>
      </c>
      <c r="G15" s="19" t="s">
        <v>48</v>
      </c>
    </row>
    <row r="16" spans="1:7" ht="36" x14ac:dyDescent="0.25">
      <c r="A16" s="2">
        <v>6</v>
      </c>
      <c r="B16" s="17" t="s">
        <v>20</v>
      </c>
      <c r="C16" s="2" t="s">
        <v>21</v>
      </c>
      <c r="D16" s="28">
        <v>1002563</v>
      </c>
      <c r="E16" s="29">
        <v>945523</v>
      </c>
      <c r="F16" s="51">
        <f t="shared" si="0"/>
        <v>-57040</v>
      </c>
      <c r="G16" s="54" t="s">
        <v>43</v>
      </c>
    </row>
    <row r="17" spans="1:9" ht="40.5" customHeight="1" x14ac:dyDescent="0.25">
      <c r="A17" s="2">
        <v>7</v>
      </c>
      <c r="B17" s="17" t="s">
        <v>24</v>
      </c>
      <c r="C17" s="23" t="s">
        <v>25</v>
      </c>
      <c r="D17" s="31">
        <v>1860831.26</v>
      </c>
      <c r="E17" s="31">
        <v>1972153.63</v>
      </c>
      <c r="F17" s="36">
        <f t="shared" si="0"/>
        <v>111322.36999999988</v>
      </c>
      <c r="G17" s="71" t="s">
        <v>49</v>
      </c>
    </row>
    <row r="18" spans="1:9" ht="26.25" customHeight="1" x14ac:dyDescent="0.25">
      <c r="A18" s="2">
        <v>8</v>
      </c>
      <c r="B18" s="17" t="s">
        <v>33</v>
      </c>
      <c r="C18" s="23" t="s">
        <v>25</v>
      </c>
      <c r="D18" s="36">
        <v>44495.25</v>
      </c>
      <c r="E18" s="31">
        <v>48475.96</v>
      </c>
      <c r="F18" s="36">
        <f t="shared" si="0"/>
        <v>3980.7099999999991</v>
      </c>
      <c r="G18" s="72"/>
    </row>
    <row r="19" spans="1:9" ht="15.75" customHeight="1" x14ac:dyDescent="0.25">
      <c r="A19" s="2">
        <v>9</v>
      </c>
      <c r="B19" s="18" t="s">
        <v>29</v>
      </c>
      <c r="C19" s="24" t="s">
        <v>27</v>
      </c>
      <c r="D19" s="30">
        <v>210458</v>
      </c>
      <c r="E19" s="38">
        <v>140262</v>
      </c>
      <c r="F19" s="39">
        <f t="shared" si="0"/>
        <v>-70196</v>
      </c>
      <c r="G19" s="32"/>
    </row>
    <row r="20" spans="1:9" ht="54" customHeight="1" x14ac:dyDescent="0.25">
      <c r="A20" s="2">
        <v>10</v>
      </c>
      <c r="B20" s="17" t="s">
        <v>34</v>
      </c>
      <c r="C20" s="23" t="s">
        <v>25</v>
      </c>
      <c r="D20" s="35">
        <v>456106</v>
      </c>
      <c r="E20" s="37">
        <v>600108</v>
      </c>
      <c r="F20" s="36">
        <f t="shared" si="0"/>
        <v>144002</v>
      </c>
      <c r="G20" s="73" t="s">
        <v>50</v>
      </c>
      <c r="H20" s="50"/>
      <c r="I20" s="50"/>
    </row>
    <row r="21" spans="1:9" s="34" customFormat="1" ht="95.25" customHeight="1" x14ac:dyDescent="0.25">
      <c r="A21" s="2"/>
      <c r="B21" s="17" t="s">
        <v>26</v>
      </c>
      <c r="C21" s="23" t="s">
        <v>27</v>
      </c>
      <c r="D21" s="33">
        <v>285382</v>
      </c>
      <c r="E21" s="33">
        <v>361028</v>
      </c>
      <c r="F21" s="36">
        <f t="shared" si="0"/>
        <v>75646</v>
      </c>
      <c r="G21" s="74"/>
    </row>
    <row r="22" spans="1:9" ht="19.5" customHeight="1" x14ac:dyDescent="0.25">
      <c r="A22" s="2">
        <v>11</v>
      </c>
      <c r="B22" s="17" t="s">
        <v>36</v>
      </c>
      <c r="C22" s="23"/>
      <c r="D22" s="26">
        <v>10654</v>
      </c>
      <c r="E22" s="27">
        <v>10491</v>
      </c>
      <c r="F22" s="36">
        <f t="shared" si="0"/>
        <v>-163</v>
      </c>
      <c r="G22" s="55" t="s">
        <v>40</v>
      </c>
    </row>
    <row r="23" spans="1:9" ht="40.5" customHeight="1" x14ac:dyDescent="0.25">
      <c r="A23" s="2">
        <v>12</v>
      </c>
      <c r="B23" s="17" t="s">
        <v>35</v>
      </c>
      <c r="C23" s="2" t="s">
        <v>13</v>
      </c>
      <c r="D23" s="35">
        <v>8008</v>
      </c>
      <c r="E23" s="40">
        <v>8078</v>
      </c>
      <c r="F23" s="36">
        <f t="shared" si="0"/>
        <v>70</v>
      </c>
      <c r="G23" s="56"/>
    </row>
    <row r="24" spans="1:9" ht="24.75" customHeight="1" x14ac:dyDescent="0.25">
      <c r="A24" s="2">
        <v>13</v>
      </c>
      <c r="B24" s="18" t="s">
        <v>30</v>
      </c>
      <c r="C24" s="2" t="s">
        <v>13</v>
      </c>
      <c r="D24" s="35">
        <v>8862</v>
      </c>
      <c r="E24" s="41">
        <v>8854</v>
      </c>
      <c r="F24" s="36">
        <f t="shared" si="0"/>
        <v>-8</v>
      </c>
      <c r="G24" s="57"/>
    </row>
    <row r="25" spans="1:9" ht="48" x14ac:dyDescent="0.25">
      <c r="A25" s="2">
        <v>14</v>
      </c>
      <c r="B25" s="16" t="s">
        <v>28</v>
      </c>
      <c r="C25" s="2" t="s">
        <v>13</v>
      </c>
      <c r="D25" s="35">
        <v>244</v>
      </c>
      <c r="E25" s="37">
        <v>207</v>
      </c>
      <c r="F25" s="36">
        <f t="shared" si="0"/>
        <v>-37</v>
      </c>
      <c r="G25" s="19" t="s">
        <v>47</v>
      </c>
    </row>
    <row r="26" spans="1:9" ht="40.5" customHeight="1" x14ac:dyDescent="0.25">
      <c r="A26" s="21">
        <v>15</v>
      </c>
      <c r="B26" s="18" t="s">
        <v>31</v>
      </c>
      <c r="C26" s="21" t="s">
        <v>37</v>
      </c>
      <c r="D26" s="42">
        <v>20799.3</v>
      </c>
      <c r="E26" s="43">
        <v>21156.83</v>
      </c>
      <c r="F26" s="36">
        <f t="shared" si="0"/>
        <v>357.53000000000247</v>
      </c>
      <c r="G26" s="49"/>
    </row>
  </sheetData>
  <mergeCells count="10">
    <mergeCell ref="G22:G24"/>
    <mergeCell ref="A6:A8"/>
    <mergeCell ref="D6:F7"/>
    <mergeCell ref="A1:G4"/>
    <mergeCell ref="B6:B8"/>
    <mergeCell ref="C6:C8"/>
    <mergeCell ref="G6:G8"/>
    <mergeCell ref="G10:G11"/>
    <mergeCell ref="G17:G18"/>
    <mergeCell ref="G20:G21"/>
  </mergeCells>
  <conditionalFormatting sqref="D14">
    <cfRule type="cellIs" dxfId="3" priority="4" stopIfTrue="1" operator="lessThan">
      <formula>E142</formula>
    </cfRule>
  </conditionalFormatting>
  <conditionalFormatting sqref="E14">
    <cfRule type="cellIs" dxfId="2" priority="3" stopIfTrue="1" operator="lessThan">
      <formula>D142</formula>
    </cfRule>
  </conditionalFormatting>
  <conditionalFormatting sqref="D16">
    <cfRule type="cellIs" dxfId="1" priority="2" stopIfTrue="1" operator="lessThan">
      <formula>J52</formula>
    </cfRule>
  </conditionalFormatting>
  <conditionalFormatting sqref="E16">
    <cfRule type="cellIs" dxfId="0" priority="1" stopIfTrue="1" operator="less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topLeftCell="A2" workbookViewId="0">
      <selection activeCell="D21" sqref="D21"/>
    </sheetView>
  </sheetViews>
  <sheetFormatPr defaultRowHeight="15" x14ac:dyDescent="0.25"/>
  <cols>
    <col min="1" max="1" width="5.5703125" customWidth="1"/>
    <col min="2" max="2" width="42.140625" customWidth="1"/>
    <col min="4" max="4" width="16.28515625" customWidth="1"/>
    <col min="5" max="6" width="15.7109375" customWidth="1"/>
    <col min="7" max="7" width="29" customWidth="1"/>
  </cols>
  <sheetData>
    <row r="1" spans="1:7" ht="18.75" customHeight="1" x14ac:dyDescent="0.25">
      <c r="A1" s="65" t="s">
        <v>8</v>
      </c>
      <c r="B1" s="65"/>
      <c r="C1" s="65"/>
      <c r="D1" s="65"/>
      <c r="E1" s="65"/>
      <c r="F1" s="65"/>
      <c r="G1" s="65"/>
    </row>
    <row r="2" spans="1:7" ht="18.75" customHeight="1" x14ac:dyDescent="0.25">
      <c r="A2" s="65"/>
      <c r="B2" s="65"/>
      <c r="C2" s="65"/>
      <c r="D2" s="65"/>
      <c r="E2" s="65"/>
      <c r="F2" s="65"/>
      <c r="G2" s="65"/>
    </row>
    <row r="3" spans="1:7" ht="28.5" customHeight="1" x14ac:dyDescent="0.25">
      <c r="A3" s="65"/>
      <c r="B3" s="65"/>
      <c r="C3" s="65"/>
      <c r="D3" s="65"/>
      <c r="E3" s="65"/>
      <c r="F3" s="65"/>
      <c r="G3" s="65"/>
    </row>
    <row r="4" spans="1:7" ht="18.75" hidden="1" customHeight="1" x14ac:dyDescent="0.25">
      <c r="A4" s="65"/>
      <c r="B4" s="65"/>
      <c r="C4" s="65"/>
      <c r="D4" s="65"/>
      <c r="E4" s="65"/>
      <c r="F4" s="65"/>
      <c r="G4" s="65"/>
    </row>
    <row r="5" spans="1:7" ht="18.75" x14ac:dyDescent="0.3">
      <c r="A5" s="1"/>
    </row>
    <row r="6" spans="1:7" x14ac:dyDescent="0.25">
      <c r="A6" s="58" t="s">
        <v>0</v>
      </c>
      <c r="B6" s="58" t="s">
        <v>5</v>
      </c>
      <c r="C6" s="58" t="s">
        <v>6</v>
      </c>
      <c r="D6" s="58" t="s">
        <v>1</v>
      </c>
      <c r="E6" s="58"/>
      <c r="F6" s="58"/>
      <c r="G6" s="58" t="s">
        <v>7</v>
      </c>
    </row>
    <row r="7" spans="1:7" x14ac:dyDescent="0.25">
      <c r="A7" s="58"/>
      <c r="B7" s="58"/>
      <c r="C7" s="58"/>
      <c r="D7" s="58"/>
      <c r="E7" s="58"/>
      <c r="F7" s="58"/>
      <c r="G7" s="58"/>
    </row>
    <row r="8" spans="1:7" ht="24" x14ac:dyDescent="0.25">
      <c r="A8" s="58"/>
      <c r="B8" s="58"/>
      <c r="C8" s="58"/>
      <c r="D8" s="2" t="s">
        <v>2</v>
      </c>
      <c r="E8" s="2" t="s">
        <v>3</v>
      </c>
      <c r="F8" s="2" t="s">
        <v>4</v>
      </c>
      <c r="G8" s="58"/>
    </row>
    <row r="9" spans="1:7" ht="24" x14ac:dyDescent="0.25">
      <c r="A9" s="2">
        <v>1</v>
      </c>
      <c r="B9" s="5" t="s">
        <v>9</v>
      </c>
      <c r="C9" s="11" t="s">
        <v>14</v>
      </c>
      <c r="D9" s="10">
        <v>18</v>
      </c>
      <c r="E9" s="10">
        <v>18</v>
      </c>
      <c r="F9" s="10">
        <f>SUM(E9-D9)</f>
        <v>0</v>
      </c>
      <c r="G9" s="12"/>
    </row>
    <row r="10" spans="1:7" x14ac:dyDescent="0.25">
      <c r="A10" s="2">
        <v>2</v>
      </c>
      <c r="B10" s="13" t="s">
        <v>10</v>
      </c>
      <c r="C10" s="11" t="s">
        <v>13</v>
      </c>
      <c r="D10" s="8">
        <v>23339</v>
      </c>
      <c r="E10" s="10">
        <v>23337</v>
      </c>
      <c r="F10" s="10">
        <f t="shared" ref="F10:F20" si="0">SUM(E10-D10)</f>
        <v>-2</v>
      </c>
      <c r="G10" s="12"/>
    </row>
    <row r="11" spans="1:7" ht="22.5" customHeight="1" x14ac:dyDescent="0.25">
      <c r="A11" s="2"/>
      <c r="B11" s="14" t="s">
        <v>11</v>
      </c>
      <c r="C11" s="11" t="s">
        <v>13</v>
      </c>
      <c r="D11" s="10">
        <v>7550</v>
      </c>
      <c r="E11" s="10">
        <v>7477</v>
      </c>
      <c r="F11" s="10">
        <f t="shared" si="0"/>
        <v>-73</v>
      </c>
      <c r="G11" s="12"/>
    </row>
    <row r="12" spans="1:7" ht="15" customHeight="1" x14ac:dyDescent="0.25">
      <c r="A12" s="2"/>
      <c r="B12" s="14" t="s">
        <v>12</v>
      </c>
      <c r="C12" s="11" t="s">
        <v>13</v>
      </c>
      <c r="D12" s="10">
        <v>15789</v>
      </c>
      <c r="E12" s="10">
        <v>15860</v>
      </c>
      <c r="F12" s="10">
        <f t="shared" si="0"/>
        <v>71</v>
      </c>
      <c r="G12" s="12"/>
    </row>
    <row r="13" spans="1:7" ht="24" x14ac:dyDescent="0.25">
      <c r="A13" s="2">
        <v>3</v>
      </c>
      <c r="B13" s="15" t="s">
        <v>22</v>
      </c>
      <c r="C13" s="11" t="s">
        <v>14</v>
      </c>
      <c r="D13" s="10">
        <v>265</v>
      </c>
      <c r="E13" s="10">
        <v>253</v>
      </c>
      <c r="F13" s="10">
        <f t="shared" si="0"/>
        <v>-12</v>
      </c>
      <c r="G13" s="12"/>
    </row>
    <row r="14" spans="1:7" ht="24" x14ac:dyDescent="0.25">
      <c r="A14" s="2">
        <v>4</v>
      </c>
      <c r="B14" s="15" t="s">
        <v>23</v>
      </c>
      <c r="C14" s="11" t="s">
        <v>14</v>
      </c>
      <c r="D14" s="10">
        <v>443</v>
      </c>
      <c r="E14" s="10">
        <v>426</v>
      </c>
      <c r="F14" s="10">
        <f t="shared" si="0"/>
        <v>-17</v>
      </c>
      <c r="G14" s="12"/>
    </row>
    <row r="15" spans="1:7" ht="24" x14ac:dyDescent="0.25">
      <c r="A15" s="3">
        <v>5</v>
      </c>
      <c r="B15" s="15" t="s">
        <v>15</v>
      </c>
      <c r="C15" s="7" t="s">
        <v>17</v>
      </c>
      <c r="D15" s="4">
        <v>553766</v>
      </c>
      <c r="E15" s="4">
        <v>561715.5</v>
      </c>
      <c r="F15" s="10">
        <f t="shared" si="0"/>
        <v>7949.5</v>
      </c>
      <c r="G15" s="4"/>
    </row>
    <row r="16" spans="1:7" ht="24" x14ac:dyDescent="0.25">
      <c r="A16" s="3">
        <v>6</v>
      </c>
      <c r="B16" s="15" t="s">
        <v>16</v>
      </c>
      <c r="C16" s="7" t="s">
        <v>17</v>
      </c>
      <c r="D16" s="4">
        <v>576153</v>
      </c>
      <c r="E16" s="8">
        <v>566293.80000000005</v>
      </c>
      <c r="F16" s="10">
        <f t="shared" si="0"/>
        <v>-9859.1999999999534</v>
      </c>
      <c r="G16" s="4"/>
    </row>
    <row r="17" spans="1:7" ht="48" x14ac:dyDescent="0.25">
      <c r="A17" s="3">
        <v>7</v>
      </c>
      <c r="B17" s="5" t="s">
        <v>18</v>
      </c>
      <c r="C17" s="6" t="s">
        <v>19</v>
      </c>
      <c r="D17" s="4">
        <v>88823.9</v>
      </c>
      <c r="E17" s="8">
        <v>89288</v>
      </c>
      <c r="F17" s="10">
        <f t="shared" si="0"/>
        <v>464.10000000000582</v>
      </c>
      <c r="G17" s="4"/>
    </row>
    <row r="18" spans="1:7" x14ac:dyDescent="0.25">
      <c r="A18" s="3">
        <v>8</v>
      </c>
      <c r="B18" s="5" t="s">
        <v>20</v>
      </c>
      <c r="C18" s="7" t="s">
        <v>21</v>
      </c>
      <c r="D18" s="4">
        <v>840977</v>
      </c>
      <c r="E18" s="9">
        <v>795700</v>
      </c>
      <c r="F18" s="10">
        <f t="shared" si="0"/>
        <v>-45277</v>
      </c>
      <c r="G18" s="4"/>
    </row>
    <row r="19" spans="1:7" ht="70.5" customHeight="1" x14ac:dyDescent="0.25">
      <c r="A19" s="3">
        <v>9</v>
      </c>
      <c r="B19" s="13" t="s">
        <v>26</v>
      </c>
      <c r="C19" s="6" t="s">
        <v>27</v>
      </c>
      <c r="D19" s="4">
        <v>213867</v>
      </c>
      <c r="E19" s="8">
        <v>163932</v>
      </c>
      <c r="F19" s="10">
        <f t="shared" si="0"/>
        <v>-49935</v>
      </c>
      <c r="G19" s="4"/>
    </row>
    <row r="20" spans="1:7" ht="36" x14ac:dyDescent="0.25">
      <c r="A20" s="3">
        <v>10</v>
      </c>
      <c r="B20" s="15" t="s">
        <v>28</v>
      </c>
      <c r="C20" s="7" t="s">
        <v>13</v>
      </c>
      <c r="D20" s="4">
        <v>242</v>
      </c>
      <c r="E20" s="8">
        <v>217</v>
      </c>
      <c r="F20" s="10">
        <f t="shared" si="0"/>
        <v>-25</v>
      </c>
      <c r="G20" s="4"/>
    </row>
  </sheetData>
  <mergeCells count="6">
    <mergeCell ref="A1:G4"/>
    <mergeCell ref="A6:A8"/>
    <mergeCell ref="B6:B8"/>
    <mergeCell ref="C6:C8"/>
    <mergeCell ref="D6:F7"/>
    <mergeCell ref="G6:G8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Администратор безопасности</cp:lastModifiedBy>
  <cp:lastPrinted>2021-10-06T08:14:59Z</cp:lastPrinted>
  <dcterms:created xsi:type="dcterms:W3CDTF">2018-11-16T10:22:31Z</dcterms:created>
  <dcterms:modified xsi:type="dcterms:W3CDTF">2022-10-12T08:27:31Z</dcterms:modified>
</cp:coreProperties>
</file>